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a_delovni_zvezek"/>
  <mc:AlternateContent xmlns:mc="http://schemas.openxmlformats.org/markup-compatibility/2006">
    <mc:Choice Requires="x15">
      <x15ac:absPath xmlns:x15ac="http://schemas.microsoft.com/office/spreadsheetml/2010/11/ac" url="\\ibe.local\ns1\Projekti\Skupine\EL-3\D786 - DV 2x110 kV_Divaca_Pivka_Il_Bistrica\DZR\_Predracuni za ELES\"/>
    </mc:Choice>
  </mc:AlternateContent>
  <xr:revisionPtr revIDLastSave="0" documentId="13_ncr:1_{7B88B913-F62E-469E-88E8-933183EF2BC3}" xr6:coauthVersionLast="47" xr6:coauthVersionMax="47" xr10:uidLastSave="{00000000-0000-0000-0000-000000000000}"/>
  <workbookProtection workbookAlgorithmName="SHA-512" workbookHashValue="0HJnO9Jy1u7KgobIBZw06C7U+NnhUJSu85dOoZfnUif3HCXytcs9ICr19pT1IKSyV4HoX5PqPiMU00WhASznVw==" workbookSaltValue="t2+0BSXhKm9TCm7ttNndlA==" workbookSpinCount="100000" lockStructure="1"/>
  <bookViews>
    <workbookView xWindow="19095" yWindow="0" windowWidth="19410" windowHeight="23400" xr2:uid="{00000000-000D-0000-FFFF-FFFF00000000}"/>
  </bookViews>
  <sheets>
    <sheet name="Rekapitulacija" sheetId="1" r:id="rId1"/>
    <sheet name="Dobava DV opreme" sheetId="10" r:id="rId2"/>
  </sheets>
  <definedNames>
    <definedName name="_xlnm.Print_Area" localSheetId="1">'Dobava DV opreme'!$A$1:$F$24</definedName>
    <definedName name="_xlnm.Print_Area" localSheetId="0">Rekapitulacija!$A$1:$B$5</definedName>
    <definedName name="_xlnm.Print_Titles" localSheetId="1">'Dobava DV opreme'!$1:$1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F22" i="10"/>
  <c r="F21" i="10"/>
  <c r="F23" i="10" l="1"/>
  <c r="F17" i="10"/>
  <c r="F10" i="10" l="1"/>
  <c r="F8" i="10"/>
  <c r="F20" i="10" l="1"/>
  <c r="F19" i="10"/>
  <c r="F18" i="10"/>
  <c r="F16" i="10"/>
  <c r="F15" i="10"/>
  <c r="F14" i="10"/>
  <c r="F13" i="10"/>
  <c r="F12" i="10"/>
  <c r="F11" i="10"/>
  <c r="F9" i="10"/>
  <c r="F7" i="10"/>
  <c r="F6" i="10"/>
  <c r="F5" i="10"/>
  <c r="A4" i="1" l="1"/>
  <c r="F4" i="10" l="1"/>
  <c r="F24" i="10" l="1"/>
  <c r="B4" i="1" s="1"/>
</calcChain>
</file>

<file path=xl/sharedStrings.xml><?xml version="1.0" encoding="utf-8"?>
<sst xmlns="http://schemas.openxmlformats.org/spreadsheetml/2006/main" count="52" uniqueCount="33">
  <si>
    <t>Enota</t>
  </si>
  <si>
    <t>Količina</t>
  </si>
  <si>
    <t>Vrednost (€)</t>
  </si>
  <si>
    <t>Skupaj:</t>
  </si>
  <si>
    <t>Opis opreme ali storitve</t>
  </si>
  <si>
    <t>Cena na enoto (€)</t>
  </si>
  <si>
    <t>Znesek</t>
  </si>
  <si>
    <t>Specifikacije</t>
  </si>
  <si>
    <t>Skupna vrednost ponudbe:</t>
  </si>
  <si>
    <t>kos</t>
  </si>
  <si>
    <r>
      <rPr>
        <b/>
        <sz val="11"/>
        <rFont val="Arial"/>
        <family val="2"/>
        <charset val="238"/>
      </rPr>
      <t>OPOMBA:</t>
    </r>
    <r>
      <rPr>
        <sz val="11"/>
        <rFont val="Arial"/>
        <family val="2"/>
        <charset val="238"/>
      </rPr>
      <t xml:space="preserve">
Ostali stroški (medfazna kontrola, sodelovanje pri tehničnih pregledih in prevzemih, tehnična dokumentacija, embalaža, transport z zavarovanjem, špedicija, razkladanje, zavarovanje, garancija, provizije) se upoštevajo v ceni/enoto. Izbrani dobavitelj bo moral za rezervne sestave obešalne opreme, ki jo naknadno poda naročnik, pripraviti kosovnico vseh elementov sestava, s ceno posameznega elementa/enoto</t>
    </r>
  </si>
  <si>
    <r>
      <t>Dobava obešalne opreme za izolatorsko verigo - tip:</t>
    </r>
    <r>
      <rPr>
        <b/>
        <sz val="11"/>
        <rFont val="Arial"/>
        <family val="2"/>
        <charset val="238"/>
      </rPr>
      <t xml:space="preserve"> EN pomožna</t>
    </r>
    <r>
      <rPr>
        <sz val="11"/>
        <rFont val="Arial"/>
        <family val="2"/>
        <charset val="238"/>
      </rPr>
      <t xml:space="preserve"> enojna nosilna izolatorska veriga; risba E8325, (6+2 rez.)</t>
    </r>
  </si>
  <si>
    <t xml:space="preserve">Dobava podaljševalnih kompresijskih spojk za vodnik 243-AL1/39-A20SA (rezerva) </t>
  </si>
  <si>
    <t xml:space="preserve">Dobava popravnih kompresijskih spojk za vodnik 243-AL1/39-A20SA (rezerva) </t>
  </si>
  <si>
    <t>Dobava izolatorjev, obesne in spojne opreme ter opreme za osvetlitev daljnovoda za odsek Divača-Pivka</t>
  </si>
  <si>
    <t>Rekapitulacija ponudbe JN: Dobava izolatorjev, obesne in spojne opreme ter opreme za osvetlitev daljnovoda</t>
  </si>
  <si>
    <t>Dobava magnetnih opozorilnih svetilk za označitev daljnovoda; risba E8304
(10+2 rez.)</t>
  </si>
  <si>
    <r>
      <t xml:space="preserve">Dobava podaljškov za v sestav napenjalnih verig (EZ in DZ) med poziciji 1 in 2, tip vilica-ušesce, prelomna trdnost 120 kN, dolžine predvidoma 30 cm. 
</t>
    </r>
    <r>
      <rPr>
        <i/>
        <sz val="10"/>
        <rFont val="Arial CE"/>
        <charset val="238"/>
      </rPr>
      <t>Dejanska dolžina se bo določila naknadno glede na dimenzije ponujenih sestavov</t>
    </r>
  </si>
  <si>
    <r>
      <t xml:space="preserve">Dobava podaljškov za v sestav napenjalnih verig (EZ in DZ) med poziciji 1 in 2, tip vilica-ušesce, prelomna trdnost 120 kN, dolžine predvidoma 50 cm. 
</t>
    </r>
    <r>
      <rPr>
        <i/>
        <sz val="10"/>
        <rFont val="Arial CE"/>
        <charset val="238"/>
      </rPr>
      <t>Dejanska dolžina se bo določila naknadno glede na dimenzije ponujenih sestavov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</si>
  <si>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DZ</t>
    </r>
    <r>
      <rPr>
        <sz val="11"/>
        <rFont val="Arial"/>
        <family val="2"/>
        <charset val="238"/>
      </rPr>
      <t xml:space="preserve"> dvojna napenjalna, mehansko ojačena izolatorska veriga; risba E8311, (30+6 rez.)</t>
    </r>
  </si>
  <si>
    <r>
      <t xml:space="preserve">Dobava obešalne opreme za izolatorsko verigo - tip - </t>
    </r>
    <r>
      <rPr>
        <b/>
        <sz val="11"/>
        <rFont val="Arial"/>
        <family val="2"/>
        <charset val="238"/>
      </rPr>
      <t>EZ</t>
    </r>
    <r>
      <rPr>
        <sz val="11"/>
        <rFont val="Arial"/>
        <family val="2"/>
        <charset val="238"/>
      </rPr>
      <t xml:space="preserve"> enojna napenjalna izolatorska veriga; risba E8312, (390+39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</si>
  <si>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DN</t>
    </r>
    <r>
      <rPr>
        <sz val="11"/>
        <rFont val="Arial"/>
        <family val="2"/>
        <charset val="238"/>
      </rPr>
      <t xml:space="preserve"> dvojna nosilna, mehansko ojačena izolatorska veriga; risba E8321, (44+6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</si>
  <si>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DN-uteži</t>
    </r>
    <r>
      <rPr>
        <sz val="11"/>
        <rFont val="Arial"/>
        <family val="2"/>
        <charset val="238"/>
      </rPr>
      <t xml:space="preserve"> dvojna nosilna, mehansko ojačena izolatorska veriga; risba E8322, (4+2 rez.)</t>
    </r>
  </si>
  <si>
    <t>Dobava uteži 25 kg ; risba E8399, (204+18 rez.)</t>
  </si>
  <si>
    <t>Dobava vijakov za montažo uteži 25 kg; risba E8399, (24+5 rez.)</t>
  </si>
  <si>
    <t>Dobava vijakov za montažo uteži 50 kg; risba E8399, (24+5 rez.)</t>
  </si>
  <si>
    <r>
      <t xml:space="preserve">Dobava vijakov za montažo uteži 75 kg; risba </t>
    </r>
    <r>
      <rPr>
        <sz val="11"/>
        <rFont val="Arial"/>
        <family val="2"/>
        <charset val="238"/>
      </rPr>
      <t>E8399, (12+3 rez.)</t>
    </r>
  </si>
  <si>
    <t>Dobava vijakov za montažo uteži 100 kg; risba E8399, (4+1 rez.)</t>
  </si>
  <si>
    <t>Dobava vijakov za montažo uteži 125 kg; risba E8399, (16+4 rez.)</t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</si>
  <si>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EN</t>
    </r>
    <r>
      <rPr>
        <sz val="11"/>
        <rFont val="Arial"/>
        <family val="2"/>
        <charset val="238"/>
      </rPr>
      <t xml:space="preserve"> enojna nosilna izolatorska veriga; risba E8323, (226+23 rez.)</t>
    </r>
  </si>
  <si>
    <r>
      <t xml:space="preserve">Dobava obešalne opreme za izolatorsko verigo - tip: </t>
    </r>
    <r>
      <rPr>
        <b/>
        <sz val="11"/>
        <rFont val="Arial"/>
        <family val="2"/>
        <charset val="238"/>
      </rPr>
      <t>EN-uteži</t>
    </r>
    <r>
      <rPr>
        <sz val="11"/>
        <rFont val="Arial"/>
        <family val="2"/>
        <charset val="238"/>
      </rPr>
      <t xml:space="preserve"> enojna nosilna izolatorska veriga; risba E8324, (76+8 rez.)</t>
    </r>
  </si>
  <si>
    <t>Dobava kompresijskih tokovnih sponk za spajanje vodnikov 243-AL1/39-A20SA v tokovnih mostičih (kompleta 2 sponk in vijakov); risba E8301, (57+12 rez.)</t>
  </si>
  <si>
    <t>Dobava 110 kV paličnih kompozitnih izolatorjev (854+92 rez.)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</si>
</sst>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67">
    <xf numFmtId="0" fontId="0" fillId="0" borderId="0" xfId="0"/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4" fontId="6" fillId="0" borderId="15" xfId="0" applyNumberFormat="1" applyFont="1" applyBorder="1" applyAlignment="1" applyProtection="1">
      <alignment horizontal="right" vertical="center" wrapText="1"/>
      <protection locked="0"/>
    </xf>
    <xf numFmtId="49" fontId="7" fillId="2" borderId="17" xfId="0" applyNumberFormat="1" applyFont="1" applyFill="1" applyBorder="1" applyAlignment="1" applyProtection="1">
      <alignment horizontal="left" vertical="center"/>
    </xf>
    <xf numFmtId="4" fontId="7" fillId="2" borderId="18" xfId="0" applyNumberFormat="1" applyFont="1" applyFill="1" applyBorder="1" applyAlignment="1" applyProtection="1">
      <alignment horizontal="right" vertical="center"/>
    </xf>
    <xf numFmtId="4" fontId="6" fillId="3" borderId="2" xfId="1" applyNumberFormat="1" applyFont="1" applyFill="1" applyBorder="1" applyAlignment="1">
      <alignment horizontal="right" vertical="center" wrapText="1"/>
    </xf>
    <xf numFmtId="49" fontId="0" fillId="0" borderId="0" xfId="0" applyNumberFormat="1" applyProtection="1"/>
    <xf numFmtId="49" fontId="6" fillId="0" borderId="3" xfId="1" applyNumberFormat="1" applyFont="1" applyBorder="1"/>
    <xf numFmtId="49" fontId="6" fillId="0" borderId="4" xfId="1" applyNumberFormat="1" applyFont="1" applyBorder="1"/>
    <xf numFmtId="49" fontId="0" fillId="0" borderId="0" xfId="0" applyNumberFormat="1" applyFont="1" applyProtection="1"/>
    <xf numFmtId="49" fontId="6" fillId="0" borderId="0" xfId="0" applyNumberFormat="1" applyFont="1" applyProtection="1"/>
    <xf numFmtId="49" fontId="4" fillId="0" borderId="0" xfId="0" quotePrefix="1" applyNumberFormat="1" applyFont="1" applyFill="1" applyBorder="1" applyAlignment="1" applyProtection="1">
      <alignment vertical="top"/>
    </xf>
    <xf numFmtId="49" fontId="3" fillId="0" borderId="0" xfId="0" applyNumberFormat="1" applyFont="1" applyFill="1" applyAlignment="1" applyProtection="1">
      <alignment vertical="top"/>
    </xf>
    <xf numFmtId="49" fontId="6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Protection="1"/>
    <xf numFmtId="49" fontId="8" fillId="0" borderId="0" xfId="0" applyNumberFormat="1" applyFont="1" applyProtection="1"/>
    <xf numFmtId="49" fontId="9" fillId="2" borderId="8" xfId="0" applyNumberFormat="1" applyFont="1" applyFill="1" applyBorder="1" applyAlignment="1" applyProtection="1">
      <alignment horizontal="center"/>
    </xf>
    <xf numFmtId="49" fontId="9" fillId="2" borderId="9" xfId="0" applyNumberFormat="1" applyFont="1" applyFill="1" applyBorder="1" applyAlignment="1" applyProtection="1">
      <alignment horizontal="center" vertical="top"/>
    </xf>
    <xf numFmtId="49" fontId="9" fillId="2" borderId="9" xfId="0" applyNumberFormat="1" applyFont="1" applyFill="1" applyBorder="1" applyAlignment="1" applyProtection="1">
      <alignment horizontal="center" vertical="center"/>
    </xf>
    <xf numFmtId="49" fontId="9" fillId="2" borderId="9" xfId="0" applyNumberFormat="1" applyFont="1" applyFill="1" applyBorder="1" applyAlignment="1" applyProtection="1">
      <alignment horizontal="center"/>
    </xf>
    <xf numFmtId="49" fontId="9" fillId="2" borderId="10" xfId="0" applyNumberFormat="1" applyFont="1" applyFill="1" applyBorder="1" applyAlignment="1" applyProtection="1">
      <alignment horizont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center" vertical="center"/>
    </xf>
    <xf numFmtId="4" fontId="6" fillId="3" borderId="7" xfId="0" applyNumberFormat="1" applyFont="1" applyFill="1" applyBorder="1" applyAlignment="1" applyProtection="1">
      <alignment horizontal="right" vertical="center"/>
    </xf>
    <xf numFmtId="49" fontId="6" fillId="3" borderId="1" xfId="0" applyNumberFormat="1" applyFont="1" applyFill="1" applyBorder="1" applyAlignment="1" applyProtection="1">
      <alignment horizontal="left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4" fontId="1" fillId="3" borderId="7" xfId="0" applyNumberFormat="1" applyFont="1" applyFill="1" applyBorder="1" applyAlignment="1" applyProtection="1">
      <alignment horizontal="right" vertical="center"/>
    </xf>
    <xf numFmtId="49" fontId="6" fillId="3" borderId="15" xfId="0" applyNumberFormat="1" applyFont="1" applyFill="1" applyBorder="1" applyAlignment="1" applyProtection="1">
      <alignment horizontal="left" wrapText="1"/>
    </xf>
    <xf numFmtId="49" fontId="6" fillId="3" borderId="15" xfId="0" applyNumberFormat="1" applyFont="1" applyFill="1" applyBorder="1" applyAlignment="1" applyProtection="1">
      <alignment horizontal="center" vertical="center"/>
    </xf>
    <xf numFmtId="4" fontId="6" fillId="3" borderId="16" xfId="0" applyNumberFormat="1" applyFont="1" applyFill="1" applyBorder="1" applyAlignment="1" applyProtection="1">
      <alignment horizontal="right" vertical="center"/>
    </xf>
    <xf numFmtId="0" fontId="6" fillId="3" borderId="6" xfId="0" applyNumberFormat="1" applyFont="1" applyFill="1" applyBorder="1" applyAlignment="1" applyProtection="1">
      <alignment horizontal="center" vertical="center"/>
    </xf>
    <xf numFmtId="0" fontId="1" fillId="3" borderId="6" xfId="0" applyNumberFormat="1" applyFont="1" applyFill="1" applyBorder="1" applyAlignment="1" applyProtection="1">
      <alignment horizontal="center" vertical="center"/>
    </xf>
    <xf numFmtId="0" fontId="1" fillId="3" borderId="14" xfId="0" applyNumberFormat="1" applyFont="1" applyFill="1" applyBorder="1" applyAlignment="1" applyProtection="1">
      <alignment horizontal="center" vertical="center"/>
    </xf>
    <xf numFmtId="0" fontId="6" fillId="0" borderId="0" xfId="0" quotePrefix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3" borderId="15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center" vertical="center"/>
    </xf>
    <xf numFmtId="49" fontId="7" fillId="2" borderId="5" xfId="2" applyNumberFormat="1" applyFont="1" applyFill="1" applyBorder="1" applyAlignment="1" applyProtection="1">
      <alignment horizontal="left" vertical="center"/>
    </xf>
    <xf numFmtId="49" fontId="6" fillId="2" borderId="12" xfId="2" applyNumberFormat="1" applyFont="1" applyFill="1" applyBorder="1" applyProtection="1"/>
    <xf numFmtId="49" fontId="10" fillId="3" borderId="1" xfId="1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49" fontId="0" fillId="0" borderId="0" xfId="0" applyNumberFormat="1" applyAlignment="1" applyProtection="1">
      <alignment horizontal="left" vertical="center"/>
    </xf>
    <xf numFmtId="4" fontId="6" fillId="3" borderId="1" xfId="0" applyNumberFormat="1" applyFont="1" applyFill="1" applyBorder="1" applyAlignment="1" applyProtection="1">
      <alignment horizontal="right" vertical="center"/>
    </xf>
    <xf numFmtId="4" fontId="0" fillId="0" borderId="0" xfId="0" applyNumberFormat="1" applyAlignment="1" applyProtection="1">
      <alignment wrapText="1"/>
    </xf>
    <xf numFmtId="4" fontId="0" fillId="0" borderId="0" xfId="0" applyNumberFormat="1" applyProtection="1"/>
    <xf numFmtId="49" fontId="7" fillId="2" borderId="11" xfId="2" applyNumberFormat="1" applyFont="1" applyFill="1" applyBorder="1" applyAlignment="1" applyProtection="1">
      <alignment horizontal="left" vertical="center"/>
    </xf>
    <xf numFmtId="49" fontId="6" fillId="2" borderId="12" xfId="2" applyNumberFormat="1" applyFont="1" applyFill="1" applyBorder="1" applyAlignment="1" applyProtection="1">
      <alignment horizontal="center" vertical="center"/>
    </xf>
    <xf numFmtId="49" fontId="6" fillId="2" borderId="13" xfId="2" applyNumberFormat="1" applyFont="1" applyFill="1" applyBorder="1" applyProtection="1"/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right" vertical="center" wrapText="1"/>
    </xf>
  </cellXfs>
  <cellStyles count="3">
    <cellStyle name="Navadno 2" xfId="1" xr:uid="{7A4DD229-44BA-4FCE-84AD-8E292099BD7D}"/>
    <cellStyle name="Navadno 5" xfId="2" xr:uid="{732DEB7C-723E-4CD9-9A9A-609BE536FFCD}"/>
    <cellStyle name="Normal" xfId="0" builtinId="0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1:D18"/>
  <sheetViews>
    <sheetView tabSelected="1" zoomScaleNormal="100" zoomScaleSheetLayoutView="100" workbookViewId="0">
      <selection activeCell="B8" sqref="B8"/>
    </sheetView>
  </sheetViews>
  <sheetFormatPr defaultColWidth="39.85546875" defaultRowHeight="15" x14ac:dyDescent="0.25"/>
  <cols>
    <col min="1" max="1" width="55.28515625" style="11" customWidth="1"/>
    <col min="2" max="2" width="39.85546875" style="11" customWidth="1"/>
    <col min="3" max="16384" width="39.85546875" style="11"/>
  </cols>
  <sheetData>
    <row r="1" spans="1:2" ht="30.75" customHeight="1" thickBot="1" x14ac:dyDescent="0.3">
      <c r="A1" s="64" t="s">
        <v>15</v>
      </c>
      <c r="B1" s="65"/>
    </row>
    <row r="2" spans="1:2" ht="15.75" thickBot="1" x14ac:dyDescent="0.3">
      <c r="A2" s="12"/>
      <c r="B2" s="13"/>
    </row>
    <row r="3" spans="1:2" s="14" customFormat="1" ht="15.75" thickBot="1" x14ac:dyDescent="0.3">
      <c r="A3" s="60" t="s">
        <v>7</v>
      </c>
      <c r="B3" s="61" t="s">
        <v>6</v>
      </c>
    </row>
    <row r="4" spans="1:2" s="14" customFormat="1" ht="45.75" thickBot="1" x14ac:dyDescent="0.3">
      <c r="A4" s="62" t="str">
        <f>'Dobava DV opreme'!$B$2</f>
        <v>Dobava izolatorjev, obesne in spojne opreme ter opreme za osvetlitev daljnovoda za odsek Divača-Pivka</v>
      </c>
      <c r="B4" s="10">
        <f>'Dobava DV opreme'!F24</f>
        <v>0</v>
      </c>
    </row>
    <row r="5" spans="1:2" s="14" customFormat="1" ht="15.75" thickBot="1" x14ac:dyDescent="0.3">
      <c r="A5" s="63" t="s">
        <v>8</v>
      </c>
      <c r="B5" s="66">
        <f>'Dobava DV opreme'!F25</f>
        <v>0</v>
      </c>
    </row>
    <row r="6" spans="1:2" x14ac:dyDescent="0.25">
      <c r="B6" s="15"/>
    </row>
    <row r="7" spans="1:2" x14ac:dyDescent="0.25">
      <c r="B7" s="15"/>
    </row>
    <row r="8" spans="1:2" x14ac:dyDescent="0.25">
      <c r="A8" s="16"/>
      <c r="B8" s="15"/>
    </row>
    <row r="9" spans="1:2" x14ac:dyDescent="0.25">
      <c r="A9" s="17"/>
      <c r="B9" s="18"/>
    </row>
    <row r="10" spans="1:2" x14ac:dyDescent="0.25">
      <c r="B10" s="19"/>
    </row>
    <row r="15" spans="1:2" x14ac:dyDescent="0.25">
      <c r="B15" s="20"/>
    </row>
    <row r="16" spans="1:2" x14ac:dyDescent="0.25">
      <c r="B16" s="15"/>
    </row>
    <row r="17" spans="4:4" x14ac:dyDescent="0.25">
      <c r="D17" s="21"/>
    </row>
    <row r="18" spans="4:4" x14ac:dyDescent="0.25">
      <c r="D18" s="21"/>
    </row>
  </sheetData>
  <sheetProtection algorithmName="SHA-512" hashValue="etg/9pJTcbsUJox7ijYz3r0wz26FWn6yLHsTC0A0I9tMcfqEd5Som4Z/IyyFAhhPHAtDNF5xr7iaGL2Owv3eQQ==" saltValue="Y9dBKWIzgqdqg2rCYJFlig==" spinCount="100000" sheet="1" objects="1" scenarios="1" selectLockedCells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firstPageNumber="2" orientation="landscape" r:id="rId1"/>
  <headerFooter>
    <oddHeader>&amp;L&amp;8
Št. načrta: D786---6E/03
____________________________________________________________________&amp;C&amp;G&amp;R&amp;8
&amp;P/&amp;N
____________________________________________________________________</oddHeader>
    <oddFooter>&amp;L&amp;8
Datoteka:     &amp;F
Objekt:         DV 2 x 110 kV Divača - Pivka - Ilirska Bistrica
&amp;A&amp;C&amp;10
&amp;R&amp;8
Id. oznaka: D786---6E1034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sheetPr>
    <pageSetUpPr fitToPage="1"/>
  </sheetPr>
  <dimension ref="A1:F25"/>
  <sheetViews>
    <sheetView zoomScaleNormal="100" zoomScaleSheetLayoutView="100" workbookViewId="0">
      <selection activeCell="E20" sqref="E20"/>
    </sheetView>
  </sheetViews>
  <sheetFormatPr defaultRowHeight="15" x14ac:dyDescent="0.25"/>
  <cols>
    <col min="1" max="1" width="5.42578125" style="41" bestFit="1" customWidth="1"/>
    <col min="2" max="2" width="71.7109375" style="53" customWidth="1"/>
    <col min="3" max="3" width="10.7109375" style="11" customWidth="1"/>
    <col min="4" max="4" width="10.7109375" style="46" customWidth="1"/>
    <col min="5" max="5" width="20.7109375" style="56" customWidth="1"/>
    <col min="6" max="6" width="25.7109375" style="56" customWidth="1"/>
    <col min="7" max="16384" width="9.140625" style="6"/>
  </cols>
  <sheetData>
    <row r="1" spans="1:6" s="3" customFormat="1" ht="15.75" thickBot="1" x14ac:dyDescent="0.3">
      <c r="A1" s="22"/>
      <c r="B1" s="23" t="s">
        <v>4</v>
      </c>
      <c r="C1" s="24" t="s">
        <v>0</v>
      </c>
      <c r="D1" s="24" t="s">
        <v>1</v>
      </c>
      <c r="E1" s="25" t="s">
        <v>5</v>
      </c>
      <c r="F1" s="26" t="s">
        <v>2</v>
      </c>
    </row>
    <row r="2" spans="1:6" s="3" customFormat="1" x14ac:dyDescent="0.2">
      <c r="A2" s="57"/>
      <c r="B2" s="47" t="s">
        <v>14</v>
      </c>
      <c r="C2" s="48"/>
      <c r="D2" s="58"/>
      <c r="E2" s="48"/>
      <c r="F2" s="59"/>
    </row>
    <row r="3" spans="1:6" s="3" customFormat="1" ht="100.5" x14ac:dyDescent="0.25">
      <c r="A3" s="36"/>
      <c r="B3" s="27" t="s">
        <v>10</v>
      </c>
      <c r="C3" s="28"/>
      <c r="D3" s="43"/>
      <c r="E3" s="54"/>
      <c r="F3" s="29"/>
    </row>
    <row r="4" spans="1:6" s="4" customFormat="1" x14ac:dyDescent="0.25">
      <c r="A4" s="37">
        <v>1</v>
      </c>
      <c r="B4" s="30" t="s">
        <v>32</v>
      </c>
      <c r="C4" s="28" t="s">
        <v>9</v>
      </c>
      <c r="D4" s="43">
        <v>946</v>
      </c>
      <c r="E4" s="1"/>
      <c r="F4" s="29">
        <f t="shared" ref="F4:F20" si="0">ROUND(D4*E4,2)</f>
        <v>0</v>
      </c>
    </row>
    <row r="5" spans="1:6" s="4" customFormat="1" ht="31.5" customHeight="1" x14ac:dyDescent="0.25">
      <c r="A5" s="37">
        <v>2</v>
      </c>
      <c r="B5" s="30" t="s">
        <v>19</v>
      </c>
      <c r="C5" s="28" t="s">
        <v>9</v>
      </c>
      <c r="D5" s="43">
        <v>36</v>
      </c>
      <c r="E5" s="1"/>
      <c r="F5" s="29">
        <f t="shared" si="0"/>
        <v>0</v>
      </c>
    </row>
    <row r="6" spans="1:6" s="4" customFormat="1" ht="30" x14ac:dyDescent="0.25">
      <c r="A6" s="37">
        <v>3</v>
      </c>
      <c r="B6" s="30" t="s">
        <v>20</v>
      </c>
      <c r="C6" s="28" t="s">
        <v>9</v>
      </c>
      <c r="D6" s="43">
        <v>429</v>
      </c>
      <c r="E6" s="1"/>
      <c r="F6" s="29">
        <f t="shared" si="0"/>
        <v>0</v>
      </c>
    </row>
    <row r="7" spans="1:6" s="4" customFormat="1" ht="30" x14ac:dyDescent="0.25">
      <c r="A7" s="37">
        <v>4</v>
      </c>
      <c r="B7" s="30" t="s">
        <v>21</v>
      </c>
      <c r="C7" s="31" t="s">
        <v>9</v>
      </c>
      <c r="D7" s="43">
        <v>50</v>
      </c>
      <c r="E7" s="1"/>
      <c r="F7" s="32">
        <f t="shared" si="0"/>
        <v>0</v>
      </c>
    </row>
    <row r="8" spans="1:6" s="4" customFormat="1" ht="30" x14ac:dyDescent="0.25">
      <c r="A8" s="37">
        <v>5</v>
      </c>
      <c r="B8" s="30" t="s">
        <v>22</v>
      </c>
      <c r="C8" s="31" t="s">
        <v>9</v>
      </c>
      <c r="D8" s="43">
        <v>6</v>
      </c>
      <c r="E8" s="1"/>
      <c r="F8" s="32">
        <f t="shared" si="0"/>
        <v>0</v>
      </c>
    </row>
    <row r="9" spans="1:6" s="4" customFormat="1" ht="30" x14ac:dyDescent="0.25">
      <c r="A9" s="37">
        <v>6</v>
      </c>
      <c r="B9" s="30" t="s">
        <v>29</v>
      </c>
      <c r="C9" s="31" t="s">
        <v>9</v>
      </c>
      <c r="D9" s="43">
        <v>249</v>
      </c>
      <c r="E9" s="1"/>
      <c r="F9" s="32">
        <f t="shared" si="0"/>
        <v>0</v>
      </c>
    </row>
    <row r="10" spans="1:6" s="4" customFormat="1" ht="30" x14ac:dyDescent="0.25">
      <c r="A10" s="37">
        <v>7</v>
      </c>
      <c r="B10" s="30" t="s">
        <v>30</v>
      </c>
      <c r="C10" s="31" t="s">
        <v>9</v>
      </c>
      <c r="D10" s="43">
        <v>84</v>
      </c>
      <c r="E10" s="1"/>
      <c r="F10" s="32">
        <f t="shared" si="0"/>
        <v>0</v>
      </c>
    </row>
    <row r="11" spans="1:6" s="4" customFormat="1" ht="30" x14ac:dyDescent="0.25">
      <c r="A11" s="37">
        <v>8</v>
      </c>
      <c r="B11" s="30" t="s">
        <v>11</v>
      </c>
      <c r="C11" s="31" t="s">
        <v>9</v>
      </c>
      <c r="D11" s="43">
        <v>8</v>
      </c>
      <c r="E11" s="1"/>
      <c r="F11" s="32">
        <f t="shared" si="0"/>
        <v>0</v>
      </c>
    </row>
    <row r="12" spans="1:6" s="4" customFormat="1" x14ac:dyDescent="0.25">
      <c r="A12" s="37">
        <v>9</v>
      </c>
      <c r="B12" s="30" t="s">
        <v>23</v>
      </c>
      <c r="C12" s="28" t="s">
        <v>9</v>
      </c>
      <c r="D12" s="43">
        <v>222</v>
      </c>
      <c r="E12" s="1"/>
      <c r="F12" s="32">
        <f t="shared" si="0"/>
        <v>0</v>
      </c>
    </row>
    <row r="13" spans="1:6" s="4" customFormat="1" x14ac:dyDescent="0.25">
      <c r="A13" s="37">
        <v>10</v>
      </c>
      <c r="B13" s="30" t="s">
        <v>24</v>
      </c>
      <c r="C13" s="28" t="s">
        <v>9</v>
      </c>
      <c r="D13" s="43">
        <v>29</v>
      </c>
      <c r="E13" s="1"/>
      <c r="F13" s="32">
        <f t="shared" si="0"/>
        <v>0</v>
      </c>
    </row>
    <row r="14" spans="1:6" s="4" customFormat="1" x14ac:dyDescent="0.25">
      <c r="A14" s="37">
        <v>11</v>
      </c>
      <c r="B14" s="30" t="s">
        <v>25</v>
      </c>
      <c r="C14" s="28" t="s">
        <v>9</v>
      </c>
      <c r="D14" s="43">
        <v>29</v>
      </c>
      <c r="E14" s="1"/>
      <c r="F14" s="32">
        <f t="shared" si="0"/>
        <v>0</v>
      </c>
    </row>
    <row r="15" spans="1:6" s="4" customFormat="1" x14ac:dyDescent="0.25">
      <c r="A15" s="37">
        <v>12</v>
      </c>
      <c r="B15" s="49" t="s">
        <v>26</v>
      </c>
      <c r="C15" s="28" t="s">
        <v>9</v>
      </c>
      <c r="D15" s="43">
        <v>15</v>
      </c>
      <c r="E15" s="1"/>
      <c r="F15" s="32">
        <f t="shared" si="0"/>
        <v>0</v>
      </c>
    </row>
    <row r="16" spans="1:6" s="4" customFormat="1" x14ac:dyDescent="0.25">
      <c r="A16" s="37">
        <v>13</v>
      </c>
      <c r="B16" s="30" t="s">
        <v>27</v>
      </c>
      <c r="C16" s="28" t="s">
        <v>9</v>
      </c>
      <c r="D16" s="43">
        <v>5</v>
      </c>
      <c r="E16" s="1"/>
      <c r="F16" s="32">
        <f t="shared" si="0"/>
        <v>0</v>
      </c>
    </row>
    <row r="17" spans="1:6" s="4" customFormat="1" x14ac:dyDescent="0.25">
      <c r="A17" s="37">
        <v>14</v>
      </c>
      <c r="B17" s="30" t="s">
        <v>28</v>
      </c>
      <c r="C17" s="28" t="s">
        <v>9</v>
      </c>
      <c r="D17" s="43">
        <v>20</v>
      </c>
      <c r="E17" s="1"/>
      <c r="F17" s="32">
        <f t="shared" ref="F17" si="1">ROUND(D17*E17,2)</f>
        <v>0</v>
      </c>
    </row>
    <row r="18" spans="1:6" s="4" customFormat="1" ht="43.5" x14ac:dyDescent="0.25">
      <c r="A18" s="37">
        <v>15</v>
      </c>
      <c r="B18" s="30" t="s">
        <v>31</v>
      </c>
      <c r="C18" s="28" t="s">
        <v>9</v>
      </c>
      <c r="D18" s="43">
        <v>69</v>
      </c>
      <c r="E18" s="1"/>
      <c r="F18" s="32">
        <f t="shared" si="0"/>
        <v>0</v>
      </c>
    </row>
    <row r="19" spans="1:6" s="4" customFormat="1" ht="29.25" x14ac:dyDescent="0.25">
      <c r="A19" s="37">
        <v>16</v>
      </c>
      <c r="B19" s="30" t="s">
        <v>12</v>
      </c>
      <c r="C19" s="28" t="s">
        <v>9</v>
      </c>
      <c r="D19" s="43">
        <v>10</v>
      </c>
      <c r="E19" s="1"/>
      <c r="F19" s="29">
        <f t="shared" si="0"/>
        <v>0</v>
      </c>
    </row>
    <row r="20" spans="1:6" s="4" customFormat="1" ht="29.25" x14ac:dyDescent="0.25">
      <c r="A20" s="37">
        <v>17</v>
      </c>
      <c r="B20" s="30" t="s">
        <v>13</v>
      </c>
      <c r="C20" s="28" t="s">
        <v>9</v>
      </c>
      <c r="D20" s="43">
        <v>10</v>
      </c>
      <c r="E20" s="1"/>
      <c r="F20" s="29">
        <f t="shared" si="0"/>
        <v>0</v>
      </c>
    </row>
    <row r="21" spans="1:6" s="4" customFormat="1" ht="42.75" customHeight="1" x14ac:dyDescent="0.25">
      <c r="A21" s="37">
        <v>18</v>
      </c>
      <c r="B21" s="30" t="s">
        <v>17</v>
      </c>
      <c r="C21" s="28" t="s">
        <v>9</v>
      </c>
      <c r="D21" s="43">
        <v>10</v>
      </c>
      <c r="E21" s="1"/>
      <c r="F21" s="29">
        <f t="shared" ref="F21" si="2">ROUND(D21*E21,2)</f>
        <v>0</v>
      </c>
    </row>
    <row r="22" spans="1:6" s="4" customFormat="1" ht="45" customHeight="1" x14ac:dyDescent="0.25">
      <c r="A22" s="37">
        <v>19</v>
      </c>
      <c r="B22" s="30" t="s">
        <v>18</v>
      </c>
      <c r="C22" s="28" t="s">
        <v>9</v>
      </c>
      <c r="D22" s="43">
        <v>5</v>
      </c>
      <c r="E22" s="1"/>
      <c r="F22" s="29">
        <f t="shared" ref="F22" si="3">ROUND(D22*E22,2)</f>
        <v>0</v>
      </c>
    </row>
    <row r="23" spans="1:6" s="4" customFormat="1" ht="32.25" customHeight="1" thickBot="1" x14ac:dyDescent="0.3">
      <c r="A23" s="38">
        <v>20</v>
      </c>
      <c r="B23" s="33" t="s">
        <v>16</v>
      </c>
      <c r="C23" s="34" t="s">
        <v>9</v>
      </c>
      <c r="D23" s="44">
        <v>12</v>
      </c>
      <c r="E23" s="7"/>
      <c r="F23" s="35">
        <f t="shared" ref="F23" si="4">ROUND(D23*E23,2)</f>
        <v>0</v>
      </c>
    </row>
    <row r="24" spans="1:6" s="4" customFormat="1" ht="15.75" thickBot="1" x14ac:dyDescent="0.3">
      <c r="A24" s="39"/>
      <c r="B24" s="2"/>
      <c r="C24" s="50"/>
      <c r="D24" s="42"/>
      <c r="E24" s="8" t="s">
        <v>3</v>
      </c>
      <c r="F24" s="9">
        <f>SUM(F4:F23)</f>
        <v>0</v>
      </c>
    </row>
    <row r="25" spans="1:6" s="5" customFormat="1" ht="18" x14ac:dyDescent="0.25">
      <c r="A25" s="40"/>
      <c r="B25" s="51"/>
      <c r="C25" s="52"/>
      <c r="D25" s="45"/>
      <c r="E25" s="55"/>
      <c r="F25" s="55"/>
    </row>
  </sheetData>
  <sheetProtection algorithmName="SHA-512" hashValue="XTPoLQnkS96bme0toPVY/BsVLdQufRXitXf9wmzmF+exVCJAn7Dw4MdLGcs2lIZGt+ZLg276a2bXL8/SIibzBA==" saltValue="zZqeRo55JxWmEqAtWFF4hg==" spinCount="100000" sheet="1" objects="1" scenarios="1" selectLockedCells="1"/>
  <conditionalFormatting sqref="D24:F24 A24:B24">
    <cfRule type="expression" dxfId="4" priority="18">
      <formula>CELL("protect", INDIRECT(ADDRESS(ROW(),COLUMN())))=0</formula>
    </cfRule>
  </conditionalFormatting>
  <conditionalFormatting sqref="C24">
    <cfRule type="expression" dxfId="3" priority="17">
      <formula>CELL("protect", INDIRECT(ADDRESS(ROW(),COLUMN())))=0</formula>
    </cfRule>
  </conditionalFormatting>
  <conditionalFormatting sqref="B1 D1:F1">
    <cfRule type="expression" dxfId="2" priority="3">
      <formula>CELL("protect", INDIRECT(ADDRESS(ROW(),COLUMN())))=0</formula>
    </cfRule>
  </conditionalFormatting>
  <conditionalFormatting sqref="C1">
    <cfRule type="expression" dxfId="1" priority="2">
      <formula>CELL("protect", INDIRECT(ADDRESS(ROW(),COLUMN())))=0</formula>
    </cfRule>
  </conditionalFormatting>
  <conditionalFormatting sqref="A1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3" xr:uid="{1952BF24-D982-40FE-995E-93A677603E88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68" firstPageNumber="2" orientation="landscape" r:id="rId1"/>
  <headerFooter>
    <oddHeader>&amp;L&amp;8
Št. načrta: D786---6E/03
____________________________________________________________________&amp;C&amp;G&amp;R&amp;8
&amp;P/&amp;N
____________________________________________________________________</oddHeader>
    <oddFooter>&amp;L&amp;8
Datoteka:     &amp;F
Objekt:         DV 2 x 110 kV Divača - Pivka - Ilirska Bistrica
&amp;A&amp;C&amp;10
&amp;R&amp;8
Id. oznaka: D786---6E1034
Datum: november 2021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6FD965FC2D2A408CEB23C15CA11068" ma:contentTypeVersion="0" ma:contentTypeDescription="Ustvari nov dokument." ma:contentTypeScope="" ma:versionID="3f3af248cf6425f93cdaaa1bd908e7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F2F6C0-F92F-4897-AADA-7CD781F84CFB}"/>
</file>

<file path=customXml/itemProps2.xml><?xml version="1.0" encoding="utf-8"?>
<ds:datastoreItem xmlns:ds="http://schemas.openxmlformats.org/officeDocument/2006/customXml" ds:itemID="{CFABA85A-5AD1-4618-8D9D-27B557A2AAEE}"/>
</file>

<file path=customXml/itemProps3.xml><?xml version="1.0" encoding="utf-8"?>
<ds:datastoreItem xmlns:ds="http://schemas.openxmlformats.org/officeDocument/2006/customXml" ds:itemID="{D4084189-23C3-4AD6-ABD0-E1D6F2478F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Rekapitulacija</vt:lpstr>
      <vt:lpstr>Dobava DV opreme</vt:lpstr>
      <vt:lpstr>'Dobava DV opreme'!Print_Area</vt:lpstr>
      <vt:lpstr>Rekapitulacija!Print_Area</vt:lpstr>
      <vt:lpstr>'Dobava DV opreme'!Print_Titles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Drejc Žabjek</cp:lastModifiedBy>
  <cp:lastPrinted>2021-11-23T11:01:45Z</cp:lastPrinted>
  <dcterms:created xsi:type="dcterms:W3CDTF">2015-03-03T10:23:18Z</dcterms:created>
  <dcterms:modified xsi:type="dcterms:W3CDTF">2021-11-24T12:51:24Z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0x010100D86FD965FC2D2A408CEB23C15CA11068</vt:lpwstr>
  </property>
</Properties>
</file>